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DATA\GLAMS\papers\paper 1\Repository\Strength\"/>
    </mc:Choice>
  </mc:AlternateContent>
  <xr:revisionPtr revIDLastSave="0" documentId="8_{680AFCE6-617D-4B0D-9015-EB8FBBE793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p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S/3wRG4+MZPw2bpd2rq7gNQEvkbYEXPW2ThiG/GzPU8="/>
    </ext>
  </extLst>
</workbook>
</file>

<file path=xl/calcChain.xml><?xml version="1.0" encoding="utf-8"?>
<calcChain xmlns="http://schemas.openxmlformats.org/spreadsheetml/2006/main">
  <c r="M14" i="2" l="1"/>
  <c r="J14" i="2"/>
  <c r="G14" i="2"/>
  <c r="C8" i="2"/>
  <c r="C5" i="2"/>
  <c r="C2" i="2"/>
</calcChain>
</file>

<file path=xl/sharedStrings.xml><?xml version="1.0" encoding="utf-8"?>
<sst xmlns="http://schemas.openxmlformats.org/spreadsheetml/2006/main" count="51" uniqueCount="18">
  <si>
    <t>Formulation</t>
  </si>
  <si>
    <t>Opt_1</t>
  </si>
  <si>
    <t>Opt_2</t>
  </si>
  <si>
    <t>Opt_3</t>
  </si>
  <si>
    <t>Compressive strenth</t>
  </si>
  <si>
    <t>Average</t>
  </si>
  <si>
    <t>Factor</t>
  </si>
  <si>
    <t>Value</t>
  </si>
  <si>
    <t>SiO2/Na2O ratio</t>
  </si>
  <si>
    <t>Li/So ratio</t>
  </si>
  <si>
    <t>Metakaolin %</t>
  </si>
  <si>
    <t>Curing temperature</t>
  </si>
  <si>
    <t>Responses</t>
  </si>
  <si>
    <t>Compressive strength</t>
  </si>
  <si>
    <t>Yield stress</t>
  </si>
  <si>
    <t>Residual</t>
  </si>
  <si>
    <t>Exp_Compressive strength</t>
  </si>
  <si>
    <t>DoE_Compressive strength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</si>
</sst>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b/>
      <sz val="12"/>
      <color theme="1"/>
      <name val="Lustria"/>
    </font>
    <font>
      <b/>
      <sz val="14"/>
      <color theme="1"/>
      <name val="Lustria"/>
    </font>
    <font>
      <sz val="11"/>
      <name val="Calibri"/>
      <family val="2"/>
    </font>
    <font>
      <sz val="12"/>
      <color theme="1"/>
      <name val="Lustria"/>
    </font>
    <font>
      <b/>
      <sz val="12"/>
      <color rgb="FF000000"/>
      <name val="Lustria"/>
    </font>
    <font>
      <sz val="12"/>
      <color rgb="FF000000"/>
      <name val="Lustria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B4C6E7"/>
        <bgColor rgb="FFB4C6E7"/>
      </patternFill>
    </fill>
    <fill>
      <patternFill patternType="solid">
        <fgColor rgb="FFFFD965"/>
        <bgColor rgb="FFFFD965"/>
      </patternFill>
    </fill>
    <fill>
      <patternFill patternType="solid">
        <fgColor rgb="FFF4B083"/>
        <bgColor rgb="FFF4B083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3" fillId="0" borderId="9" xfId="0" applyFont="1" applyBorder="1"/>
    <xf numFmtId="0" fontId="3" fillId="0" borderId="12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0"/>
  <sheetViews>
    <sheetView tabSelected="1" workbookViewId="0">
      <selection activeCell="I19" sqref="I19"/>
    </sheetView>
  </sheetViews>
  <sheetFormatPr defaultColWidth="14.42578125" defaultRowHeight="15" customHeight="1"/>
  <cols>
    <col min="1" max="1" width="14.140625" customWidth="1"/>
    <col min="2" max="2" width="22.5703125" customWidth="1"/>
    <col min="3" max="3" width="13.7109375" customWidth="1"/>
    <col min="4" max="5" width="8.7109375" customWidth="1"/>
    <col min="6" max="6" width="38.7109375" customWidth="1"/>
    <col min="7" max="8" width="8.7109375" customWidth="1"/>
    <col min="9" max="9" width="38.7109375" customWidth="1"/>
    <col min="10" max="11" width="8.7109375" customWidth="1"/>
    <col min="12" max="12" width="48.7109375" customWidth="1"/>
    <col min="13" max="13" width="16.140625" customWidth="1"/>
    <col min="14" max="26" width="8.7109375" customWidth="1"/>
  </cols>
  <sheetData>
    <row r="1" spans="1:13" ht="18">
      <c r="A1" s="1" t="s">
        <v>0</v>
      </c>
      <c r="B1" s="1" t="s">
        <v>4</v>
      </c>
      <c r="C1" s="1" t="s">
        <v>5</v>
      </c>
      <c r="F1" s="31" t="s">
        <v>1</v>
      </c>
      <c r="G1" s="32"/>
      <c r="I1" s="31" t="s">
        <v>2</v>
      </c>
      <c r="J1" s="32"/>
      <c r="L1" s="31" t="s">
        <v>3</v>
      </c>
      <c r="M1" s="32"/>
    </row>
    <row r="2" spans="1:13" ht="15.75">
      <c r="A2" s="1" t="s">
        <v>1</v>
      </c>
      <c r="B2" s="2">
        <v>33.782608695652172</v>
      </c>
      <c r="C2" s="28">
        <f>AVERAGE(B2:B4)</f>
        <v>34.20076726342711</v>
      </c>
      <c r="F2" s="3" t="s">
        <v>6</v>
      </c>
      <c r="G2" s="4" t="s">
        <v>7</v>
      </c>
      <c r="I2" s="5" t="s">
        <v>6</v>
      </c>
      <c r="J2" s="6" t="s">
        <v>7</v>
      </c>
      <c r="L2" s="7" t="s">
        <v>6</v>
      </c>
      <c r="M2" s="6" t="s">
        <v>7</v>
      </c>
    </row>
    <row r="3" spans="1:13" ht="15.75">
      <c r="A3" s="1" t="s">
        <v>1</v>
      </c>
      <c r="B3" s="2">
        <v>33.308823529411761</v>
      </c>
      <c r="C3" s="29"/>
      <c r="F3" s="8" t="s">
        <v>8</v>
      </c>
      <c r="G3" s="9">
        <v>1.4</v>
      </c>
      <c r="I3" s="10" t="s">
        <v>8</v>
      </c>
      <c r="J3" s="9">
        <v>1.5</v>
      </c>
      <c r="L3" s="10" t="s">
        <v>8</v>
      </c>
      <c r="M3" s="9">
        <v>1.6</v>
      </c>
    </row>
    <row r="4" spans="1:13" ht="15.75">
      <c r="A4" s="1" t="s">
        <v>1</v>
      </c>
      <c r="B4" s="2">
        <v>35.510869565217398</v>
      </c>
      <c r="C4" s="30"/>
      <c r="F4" s="8" t="s">
        <v>9</v>
      </c>
      <c r="G4" s="9">
        <v>0.41</v>
      </c>
      <c r="I4" s="10" t="s">
        <v>9</v>
      </c>
      <c r="J4" s="9">
        <v>0.41</v>
      </c>
      <c r="L4" s="10" t="s">
        <v>9</v>
      </c>
      <c r="M4" s="9">
        <v>0.4</v>
      </c>
    </row>
    <row r="5" spans="1:13" ht="15.75">
      <c r="A5" s="1" t="s">
        <v>2</v>
      </c>
      <c r="B5" s="2">
        <v>32.988721804511279</v>
      </c>
      <c r="C5" s="28">
        <f>AVERAGE(B5:B7)</f>
        <v>31.141389401149738</v>
      </c>
      <c r="F5" s="8" t="s">
        <v>10</v>
      </c>
      <c r="G5" s="9">
        <v>12</v>
      </c>
      <c r="I5" s="10" t="s">
        <v>10</v>
      </c>
      <c r="J5" s="9">
        <v>8.5</v>
      </c>
      <c r="L5" s="10" t="s">
        <v>10</v>
      </c>
      <c r="M5" s="9">
        <v>5</v>
      </c>
    </row>
    <row r="6" spans="1:13" ht="15.75">
      <c r="A6" s="1" t="s">
        <v>2</v>
      </c>
      <c r="B6" s="2">
        <v>29.565217391304348</v>
      </c>
      <c r="C6" s="29"/>
      <c r="F6" s="11" t="s">
        <v>11</v>
      </c>
      <c r="G6" s="12">
        <v>20</v>
      </c>
      <c r="I6" s="13" t="s">
        <v>11</v>
      </c>
      <c r="J6" s="12">
        <v>20</v>
      </c>
      <c r="L6" s="13" t="s">
        <v>11</v>
      </c>
      <c r="M6" s="12">
        <v>20</v>
      </c>
    </row>
    <row r="7" spans="1:13" ht="15.75">
      <c r="A7" s="1" t="s">
        <v>2</v>
      </c>
      <c r="B7" s="2">
        <v>30.870229007633586</v>
      </c>
      <c r="C7" s="30"/>
      <c r="F7" s="33" t="s">
        <v>12</v>
      </c>
      <c r="G7" s="32"/>
      <c r="I7" s="33" t="s">
        <v>12</v>
      </c>
      <c r="J7" s="32"/>
      <c r="L7" s="34" t="s">
        <v>12</v>
      </c>
      <c r="M7" s="35"/>
    </row>
    <row r="8" spans="1:13" ht="15.75">
      <c r="A8" s="1" t="s">
        <v>3</v>
      </c>
      <c r="B8" s="2">
        <v>11.422222222222221</v>
      </c>
      <c r="C8" s="28">
        <f>AVERAGE(B8:B10)</f>
        <v>13.800699953433449</v>
      </c>
      <c r="F8" s="3" t="s">
        <v>13</v>
      </c>
      <c r="G8" s="14">
        <v>29.790900000000001</v>
      </c>
      <c r="I8" s="15" t="s">
        <v>13</v>
      </c>
      <c r="J8" s="14">
        <v>19.767299999999999</v>
      </c>
      <c r="L8" s="16" t="s">
        <v>13</v>
      </c>
      <c r="M8" s="17">
        <v>9.6962542999999997</v>
      </c>
    </row>
    <row r="9" spans="1:13" ht="15.75">
      <c r="A9" s="1" t="s">
        <v>3</v>
      </c>
      <c r="B9" s="2">
        <v>14.32720588235294</v>
      </c>
      <c r="C9" s="29"/>
      <c r="F9" s="18" t="s">
        <v>14</v>
      </c>
      <c r="G9" s="19">
        <v>15.248900000000001</v>
      </c>
      <c r="I9" s="20" t="s">
        <v>14</v>
      </c>
      <c r="J9" s="19">
        <v>27.599499999999999</v>
      </c>
      <c r="L9" s="16" t="s">
        <v>14</v>
      </c>
      <c r="M9" s="21">
        <v>34.290999999999997</v>
      </c>
    </row>
    <row r="10" spans="1:13" ht="15.75">
      <c r="A10" s="1" t="s">
        <v>3</v>
      </c>
      <c r="B10" s="2">
        <v>15.652671755725189</v>
      </c>
      <c r="C10" s="30"/>
    </row>
    <row r="12" spans="1:13" ht="15.75">
      <c r="F12" s="22" t="s">
        <v>16</v>
      </c>
      <c r="G12" s="23">
        <v>34.200000000000003</v>
      </c>
      <c r="I12" s="22" t="s">
        <v>16</v>
      </c>
      <c r="J12" s="23">
        <v>31.14</v>
      </c>
      <c r="L12" s="22" t="s">
        <v>16</v>
      </c>
      <c r="M12" s="23">
        <v>13.8</v>
      </c>
    </row>
    <row r="13" spans="1:13" ht="15.75">
      <c r="F13" s="24" t="s">
        <v>17</v>
      </c>
      <c r="G13" s="25">
        <v>29.790900000000001</v>
      </c>
      <c r="I13" s="24" t="s">
        <v>17</v>
      </c>
      <c r="J13" s="25">
        <v>19.767299999999999</v>
      </c>
      <c r="L13" s="24" t="s">
        <v>17</v>
      </c>
      <c r="M13" s="25">
        <v>9.6962542999999997</v>
      </c>
    </row>
    <row r="14" spans="1:13" ht="15.75">
      <c r="F14" s="26" t="s">
        <v>15</v>
      </c>
      <c r="G14" s="27">
        <f>G12-G13</f>
        <v>4.4091000000000022</v>
      </c>
      <c r="I14" s="26" t="s">
        <v>15</v>
      </c>
      <c r="J14" s="27">
        <f>J12-J13</f>
        <v>11.372700000000002</v>
      </c>
      <c r="L14" s="26" t="s">
        <v>15</v>
      </c>
      <c r="M14" s="27">
        <f>M12-M13</f>
        <v>4.1037457000000011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C5:C7"/>
    <mergeCell ref="C8:C10"/>
    <mergeCell ref="F1:G1"/>
    <mergeCell ref="I1:J1"/>
    <mergeCell ref="L1:M1"/>
    <mergeCell ref="C2:C4"/>
    <mergeCell ref="F7:G7"/>
    <mergeCell ref="I7:J7"/>
    <mergeCell ref="L7:M7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Driouich</dc:creator>
  <cp:lastModifiedBy>Luca Valentini</cp:lastModifiedBy>
  <dcterms:created xsi:type="dcterms:W3CDTF">2024-03-19T13:03:58Z</dcterms:created>
  <dcterms:modified xsi:type="dcterms:W3CDTF">2025-01-22T14:11:50Z</dcterms:modified>
</cp:coreProperties>
</file>